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17" sheetId="1" r:id="rId1"/>
  </sheets>
  <externalReferences>
    <externalReference r:id="rId2"/>
  </externalReferences>
  <definedNames>
    <definedName name="Z_6E36EA37_049E_4FAE_B719_2847CD16F858_.wvu.Cols" localSheetId="0" hidden="1">Елис.17!$F:$H,Елис.17!$L:$O</definedName>
    <definedName name="Z_6E36EA37_049E_4FAE_B719_2847CD16F858_.wvu.Rows" localSheetId="0" hidden="1">Елис.17!$42:$45</definedName>
    <definedName name="Z_73C0D023_21BD_4441_8EFA_957546C15799_.wvu.Cols" localSheetId="0" hidden="1">Елис.17!$F:$H,Елис.17!$L:$O</definedName>
    <definedName name="Z_73C0D023_21BD_4441_8EFA_957546C15799_.wvu.Rows" localSheetId="0" hidden="1">Елис.17!$42:$45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O50" s="1"/>
  <c r="O54" s="1"/>
  <c r="O57" s="1"/>
  <c r="M27"/>
  <c r="F27"/>
  <c r="F26" s="1"/>
  <c r="N25"/>
  <c r="N50" s="1"/>
  <c r="N54" s="1"/>
  <c r="N57" s="1"/>
  <c r="L25"/>
  <c r="L50" s="1"/>
  <c r="L54" s="1"/>
  <c r="L57" s="1"/>
  <c r="G24"/>
  <c r="I56"/>
  <c r="E3"/>
  <c r="F50" l="1"/>
  <c r="G33"/>
  <c r="H33" s="1"/>
  <c r="F54"/>
  <c r="F57" s="1"/>
  <c r="G49"/>
  <c r="H49" s="1"/>
  <c r="I25"/>
  <c r="I50" s="1"/>
  <c r="G42"/>
  <c r="H42" s="1"/>
  <c r="G44"/>
  <c r="H44" s="1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4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<sst xmlns="http://schemas.openxmlformats.org/spreadsheetml/2006/main" count="65" uniqueCount="54">
  <si>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ул.Елисеева,17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</si>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</sst>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10.42578125" style="1" hidden="1" customWidth="1"/>
    <col min="13" max="13" width="10.85546875" style="1" hidden="1" customWidth="1"/>
    <col min="14" max="15" width="10.42578125" style="1" hidden="1" customWidth="1"/>
    <col min="16" max="16384" width="9.140625" style="1"/>
  </cols>
  <sheetData>
    <row r="1" spans="1:10" ht="21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10131.879999999999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10131.879999999999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2778160.17</v>
      </c>
      <c r="F10" s="25"/>
      <c r="G10" s="23"/>
      <c r="H10" s="23"/>
      <c r="I10" s="25">
        <v>2730981.26</v>
      </c>
      <c r="J10" s="26">
        <v>463365.37</v>
      </c>
    </row>
    <row r="11" spans="1:10" ht="14.45" customHeight="1">
      <c r="A11" s="93" t="s">
        <v>14</v>
      </c>
      <c r="B11" s="94"/>
      <c r="C11" s="94"/>
      <c r="D11" s="95"/>
      <c r="E11" s="25">
        <v>1224700.8600000001</v>
      </c>
      <c r="F11" s="25"/>
      <c r="G11" s="23"/>
      <c r="H11" s="23"/>
      <c r="I11" s="25">
        <v>1263937.83</v>
      </c>
      <c r="J11" s="26">
        <v>221628.87</v>
      </c>
    </row>
    <row r="12" spans="1:10" ht="13.9" customHeight="1">
      <c r="A12" s="93" t="s">
        <v>15</v>
      </c>
      <c r="B12" s="94"/>
      <c r="C12" s="94"/>
      <c r="D12" s="95"/>
      <c r="E12" s="25">
        <v>350789.21</v>
      </c>
      <c r="F12" s="25"/>
      <c r="G12" s="23"/>
      <c r="H12" s="23"/>
      <c r="I12" s="25">
        <v>351446.25</v>
      </c>
      <c r="J12" s="26">
        <v>58563.31</v>
      </c>
    </row>
    <row r="13" spans="1:10" ht="13.5" customHeight="1">
      <c r="A13" s="93" t="s">
        <v>16</v>
      </c>
      <c r="B13" s="94"/>
      <c r="C13" s="94"/>
      <c r="D13" s="95"/>
      <c r="E13" s="25">
        <v>304903.44</v>
      </c>
      <c r="F13" s="25"/>
      <c r="G13" s="23"/>
      <c r="H13" s="23"/>
      <c r="I13" s="25">
        <v>303438.42</v>
      </c>
      <c r="J13" s="26">
        <v>49926.63</v>
      </c>
    </row>
    <row r="14" spans="1:10" ht="14.45" customHeight="1">
      <c r="A14" s="86" t="s">
        <v>17</v>
      </c>
      <c r="B14" s="86"/>
      <c r="C14" s="86"/>
      <c r="D14" s="86"/>
      <c r="E14" s="25">
        <v>1196557.56</v>
      </c>
      <c r="F14" s="25"/>
      <c r="G14" s="23"/>
      <c r="H14" s="23"/>
      <c r="I14" s="25">
        <v>1177766.8</v>
      </c>
      <c r="J14" s="26">
        <v>175046.87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" customHeight="1">
      <c r="A16" s="99" t="s">
        <v>19</v>
      </c>
      <c r="B16" s="100"/>
      <c r="C16" s="100"/>
      <c r="D16" s="101"/>
      <c r="E16" s="25">
        <v>1814558.66</v>
      </c>
      <c r="F16" s="25"/>
      <c r="G16" s="23"/>
      <c r="H16" s="23"/>
      <c r="I16" s="25">
        <v>1800984.41</v>
      </c>
      <c r="J16" s="26">
        <v>298414.21000000002</v>
      </c>
    </row>
    <row r="17" spans="1:15" ht="15.75">
      <c r="A17" s="86" t="s">
        <v>20</v>
      </c>
      <c r="B17" s="86"/>
      <c r="C17" s="86"/>
      <c r="D17" s="86"/>
      <c r="E17" s="25">
        <v>160466.15</v>
      </c>
      <c r="F17" s="25"/>
      <c r="G17" s="23"/>
      <c r="H17" s="23"/>
      <c r="I17" s="25">
        <v>159194.67000000001</v>
      </c>
      <c r="J17" s="26">
        <v>26844.97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300930.06</v>
      </c>
      <c r="F19" s="25"/>
      <c r="G19" s="23"/>
      <c r="H19" s="23"/>
      <c r="I19" s="25">
        <v>298390.62</v>
      </c>
      <c r="J19" s="26">
        <v>51118.61</v>
      </c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-421455.82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490434.98</v>
      </c>
      <c r="L25" s="71">
        <f>SUM(L27:L31)</f>
        <v>763037.16</v>
      </c>
      <c r="M25" s="71">
        <f t="shared" ref="M25:O25" si="0">SUM(M27:M31)</f>
        <v>900383.84880000004</v>
      </c>
      <c r="N25" s="71">
        <f t="shared" si="0"/>
        <v>0</v>
      </c>
      <c r="O25" s="71">
        <f t="shared" si="0"/>
        <v>0</v>
      </c>
    </row>
    <row r="26" spans="1:15" ht="29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40914.589999999997</v>
      </c>
      <c r="L27" s="41">
        <v>192986.31</v>
      </c>
      <c r="M27" s="41">
        <f t="shared" ref="M27:M31" si="3">L27*118%</f>
        <v>227723.84579999998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12183</v>
      </c>
      <c r="L28" s="41">
        <v>58163.27</v>
      </c>
      <c r="M28" s="41">
        <f t="shared" si="3"/>
        <v>68632.658599999995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35403.839999999997</v>
      </c>
      <c r="L29" s="41">
        <v>90787.69</v>
      </c>
      <c r="M29" s="41">
        <f t="shared" si="3"/>
        <v>107129.4742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169640.34</v>
      </c>
      <c r="L30" s="41">
        <v>159247.64000000001</v>
      </c>
      <c r="M30" s="41">
        <f t="shared" si="3"/>
        <v>187912.21520000001</v>
      </c>
      <c r="N30" s="41"/>
      <c r="O30" s="41">
        <f t="shared" si="5"/>
        <v>0</v>
      </c>
    </row>
    <row r="31" spans="1:15" ht="39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232293.21</v>
      </c>
      <c r="L31" s="41">
        <v>261852.25</v>
      </c>
      <c r="M31" s="41">
        <f t="shared" si="3"/>
        <v>308985.65499999997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286391.49</v>
      </c>
      <c r="L32" s="71">
        <f>SUM(L34:L38)</f>
        <v>91393.81</v>
      </c>
      <c r="M32" s="71">
        <f t="shared" ref="M32:O32" si="6">SUM(M34:M38)</f>
        <v>107844.69579999999</v>
      </c>
      <c r="N32" s="71">
        <f t="shared" si="6"/>
        <v>119235.76</v>
      </c>
      <c r="O32" s="71">
        <f t="shared" si="6"/>
        <v>119996.48414880001</v>
      </c>
    </row>
    <row r="33" spans="1:15" ht="35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127199.97</v>
      </c>
      <c r="L34" s="41">
        <v>37280.379999999997</v>
      </c>
      <c r="M34" s="41">
        <f t="shared" ref="M34:M38" si="7">L34*118%</f>
        <v>43990.848399999995</v>
      </c>
      <c r="N34" s="41">
        <v>73793.67</v>
      </c>
      <c r="O34" s="41">
        <f t="shared" ref="O34:O38" si="8">N34*$O$23</f>
        <v>74264.473614600007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31179.27</v>
      </c>
      <c r="L35" s="41">
        <v>11226.58</v>
      </c>
      <c r="M35" s="41">
        <f t="shared" si="7"/>
        <v>13247.364399999999</v>
      </c>
      <c r="N35" s="41">
        <v>14966.23</v>
      </c>
      <c r="O35" s="41">
        <f t="shared" si="8"/>
        <v>15061.714547400001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35569.57</v>
      </c>
      <c r="L36" s="41">
        <v>470.31</v>
      </c>
      <c r="M36" s="41">
        <f t="shared" si="7"/>
        <v>554.96579999999994</v>
      </c>
      <c r="N36" s="41">
        <v>18969.990000000002</v>
      </c>
      <c r="O36" s="41">
        <f>N36*$O$23</f>
        <v>19091.018536200001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5970.85+11700</f>
        <v>17670.849999999999</v>
      </c>
      <c r="L37" s="41">
        <v>6325.05</v>
      </c>
      <c r="M37" s="41">
        <f t="shared" si="7"/>
        <v>7463.5590000000002</v>
      </c>
      <c r="N37" s="42">
        <v>0</v>
      </c>
      <c r="O37" s="41">
        <f t="shared" si="8"/>
        <v>0</v>
      </c>
    </row>
    <row r="38" spans="1:15" ht="46.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74771.83</v>
      </c>
      <c r="L38" s="41">
        <v>36091.49</v>
      </c>
      <c r="M38" s="41">
        <f t="shared" si="7"/>
        <v>42587.958199999994</v>
      </c>
      <c r="N38" s="41">
        <v>11505.87</v>
      </c>
      <c r="O38" s="41">
        <f t="shared" si="8"/>
        <v>11579.277450600001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396335.66000000003</v>
      </c>
      <c r="L39" s="45">
        <f>SUM(L40:L48)</f>
        <v>20637.510000000002</v>
      </c>
      <c r="M39" s="45">
        <f t="shared" ref="M39:O39" si="10">SUM(M40:M48)</f>
        <v>24352.2618</v>
      </c>
      <c r="N39" s="45">
        <f t="shared" si="10"/>
        <v>372814.00999999995</v>
      </c>
      <c r="O39" s="45">
        <f t="shared" si="10"/>
        <v>375192.56338380004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283877.27</v>
      </c>
      <c r="L40" s="41">
        <v>1102.31</v>
      </c>
      <c r="M40" s="41">
        <f t="shared" ref="M40:M48" si="11">L40*118%</f>
        <v>1300.7257999999999</v>
      </c>
      <c r="N40" s="41">
        <v>276977.3</v>
      </c>
      <c r="O40" s="41">
        <f t="shared" ref="O40:O45" si="12">N40*$O$23</f>
        <v>278744.41517400002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57176</v>
      </c>
      <c r="L41" s="41">
        <v>325.82</v>
      </c>
      <c r="M41" s="41">
        <f t="shared" si="11"/>
        <v>384.46759999999995</v>
      </c>
      <c r="N41" s="41">
        <v>56194.05</v>
      </c>
      <c r="O41" s="41">
        <f t="shared" si="12"/>
        <v>56552.568039000005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2341.11</v>
      </c>
      <c r="L46" s="41">
        <v>133.47</v>
      </c>
      <c r="M46" s="41">
        <f t="shared" si="11"/>
        <v>157.49459999999999</v>
      </c>
      <c r="N46" s="41">
        <v>2771.41</v>
      </c>
      <c r="O46" s="41">
        <f>N46*$O$23</f>
        <v>2789.0915958000001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8897.01</v>
      </c>
      <c r="L47" s="41">
        <v>6722.35</v>
      </c>
      <c r="M47" s="41">
        <f t="shared" si="11"/>
        <v>7932.3729999999996</v>
      </c>
      <c r="N47" s="42">
        <v>0</v>
      </c>
      <c r="O47" s="41">
        <f t="shared" ref="O47:O48" si="13">N47*$O$23</f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44044.27</v>
      </c>
      <c r="L48" s="41">
        <v>12353.56</v>
      </c>
      <c r="M48" s="41">
        <f t="shared" si="11"/>
        <v>14577.200799999999</v>
      </c>
      <c r="N48" s="41">
        <v>36871.25</v>
      </c>
      <c r="O48" s="41">
        <f t="shared" si="13"/>
        <v>37106.488575000003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1116.1199999999999</v>
      </c>
      <c r="L49" s="41">
        <v>888.9</v>
      </c>
      <c r="M49" s="41">
        <f>L49*118%</f>
        <v>1048.9019999999998</v>
      </c>
      <c r="N49" s="41">
        <v>1124.32</v>
      </c>
      <c r="O49" s="41">
        <f>N49*$O$23+1.52</f>
        <v>1133.0131615999999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1174278.25</v>
      </c>
      <c r="L50" s="46">
        <f>L25+L32+L39+L49</f>
        <v>875957.38</v>
      </c>
      <c r="M50" s="46">
        <f t="shared" ref="M50:O50" si="14">M25+M32+M39+M49</f>
        <v>1033629.7084</v>
      </c>
      <c r="N50" s="46">
        <f t="shared" si="14"/>
        <v>493174.08999999997</v>
      </c>
      <c r="O50" s="46">
        <f t="shared" si="14"/>
        <v>496322.06069420004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224222.22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140750.88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67999.39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1607250.74</v>
      </c>
      <c r="L54" s="46">
        <f t="shared" ref="L54:O54" si="15">L50</f>
        <v>875957.38</v>
      </c>
      <c r="M54" s="46">
        <f t="shared" si="15"/>
        <v>1033629.7084</v>
      </c>
      <c r="N54" s="46">
        <f t="shared" si="15"/>
        <v>493174.08999999997</v>
      </c>
      <c r="O54" s="46">
        <f t="shared" si="15"/>
        <v>496322.06069420004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1814558.66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1800984.41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-214147.90000000014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2013-05-24T08:57:08Z</dcterms:created>
  <dcterms:modified xsi:type="dcterms:W3CDTF">2014-05-12T11:18:33Z</dcterms:modified>
</cp:coreProperties>
</file>